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40B0ACC-F4A2-4F37-AAF1-C46A16E6729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alcChain>
</file>

<file path=xl/sharedStrings.xml><?xml version="1.0" encoding="utf-8"?>
<sst xmlns="http://schemas.openxmlformats.org/spreadsheetml/2006/main" count="721" uniqueCount="336">
  <si>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</si>
  <si>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</si>
  <si>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</si>
  <si>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</si>
  <si>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</si>
  <si>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</si>
  <si>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</si>
  <si>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</si>
  <si>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</si>
  <si>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</si>
  <si>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</si>
  <si>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</si>
  <si>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</si>
  <si>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</si>
  <si>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</si>
  <si>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</si>
  <si>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</si>
  <si>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</si>
  <si>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</si>
  <si>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</si>
  <si>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</si>
  <si>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</si>
  <si>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</si>
  <si>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</si>
  <si>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</si>
  <si>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</si>
  <si>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</si>
  <si>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</si>
  <si>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</si>
  <si>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</si>
  <si>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</si>
  <si>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</si>
  <si>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</si>
  <si>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</si>
  <si>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</si>
  <si>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</si>
  <si>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</si>
  <si>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</si>
  <si>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</si>
  <si>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</si>
  <si>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</si>
  <si>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</si>
  <si>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</si>
  <si>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</si>
  <si>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</si>
  <si>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</si>
  <si>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</si>
  <si>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</si>
  <si>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</si>
  <si>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</si>
  <si>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</si>
  <si>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</si>
  <si>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</si>
  <si>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</si>
  <si>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</si>
  <si>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</si>
  <si>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</si>
  <si>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</si>
  <si>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</si>
  <si>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</si>
  <si>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</si>
  <si>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</si>
  <si>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</si>
  <si>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</si>
  <si>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</si>
  <si>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</si>
  <si>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</si>
  <si>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</si>
  <si>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</si>
  <si>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</si>
  <si>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</si>
  <si>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</si>
  <si>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</si>
  <si>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Burman, E; Millei, Z</t>
  </si>
  <si>
    <t/>
  </si>
  <si>
    <t>Burman, Erica; Millei, Zsuzsanna</t>
  </si>
  <si>
    <t>Post-socialist geopolitical uncertainties: Researching memories of childhood with 'child as method'</t>
  </si>
  <si>
    <t>CHILDREN &amp; SOCIETY</t>
  </si>
  <si>
    <t>English</t>
  </si>
  <si>
    <t>Article</t>
  </si>
  <si>
    <t>biography; child as method; memory; narrative; post-socialist studies</t>
  </si>
  <si>
    <t>POSTSOCIALIST; COLONIALITY</t>
  </si>
  <si>
    <t>This article engages continuing discussions in childhood studies on (re)inserting the study of childhood into wider socio-political matrices of power and practices. We present as a potent analytical strategy to do this work 'child as method', developed by one of the authors. After describing 'child as method', we draw on the Recollect/Reconnect project, in which scholars and artists who grew up during the last decades of the Cold War recalled their childhood memories. We focus on 'the child' and 'childhood' as a position of geopolitical address, formulated by narrators to the reader as revealing emergent post-socialist subjectivities and conditions.</t>
  </si>
  <si>
    <t>[Burman, Erica] Univ Manchester, Inst Educ, Manchester, Lancs, England; [Millei, Zsuzsanna] Univ Tampere, Fac Educ &amp; Culture, Tampere, Finland</t>
  </si>
  <si>
    <t>University of Manchester; Tampere University</t>
  </si>
  <si>
    <t>Burman, E (corresponding author), Univ Manchester, Inst Educ, Manchester, Lancs, England.</t>
  </si>
  <si>
    <t>erica.burman@manchester.ac.uk</t>
  </si>
  <si>
    <t>Burman, Erica/0000-0002-2504-5120; Millei, Zsuzsanna/0000-0003-4681-6024</t>
  </si>
  <si>
    <t>Koneen Saatio [201804719]</t>
  </si>
  <si>
    <t>Koneen Saatio</t>
  </si>
  <si>
    <t>Koneen Saatio, Grant/Award Number: 201804719) (EUR 319,000</t>
  </si>
  <si>
    <t>WILEY</t>
  </si>
  <si>
    <t>HOBOKEN</t>
  </si>
  <si>
    <t>111 RIVER ST, HOBOKEN 07030-5774, NJ USA</t>
  </si>
  <si>
    <t>0951-0605</t>
  </si>
  <si>
    <t>1099-0860</t>
  </si>
  <si>
    <t>CHILD SOC</t>
  </si>
  <si>
    <t>Child. Soc.</t>
  </si>
  <si>
    <t>SEP</t>
  </si>
  <si>
    <t>e12551</t>
  </si>
  <si>
    <t>10.1111/chso.12551</t>
  </si>
  <si>
    <t>FEB 2022</t>
  </si>
  <si>
    <t>Social Work</t>
  </si>
  <si>
    <t>Social Science Citation Index (SSCI)</t>
  </si>
  <si>
    <t>3Q0YG</t>
  </si>
  <si>
    <t>hybrid</t>
  </si>
  <si>
    <t>2023-10-08</t>
  </si>
  <si>
    <t>WOS:000752653200001</t>
  </si>
  <si>
    <t>Vrublevskaya, P; Moberg, M; Sztajer, S</t>
  </si>
  <si>
    <t>Vrublevskaya, Polina; Moberg, Marcus; Sztajer, Slawomir</t>
  </si>
  <si>
    <t>The role of grandmothers in the religious socialization of young adults in post-socialist Russia and Poland</t>
  </si>
  <si>
    <t>RELIGION</t>
  </si>
  <si>
    <t>Religious socialization; Russia; Poland; grandmothers; religion in post-socialist societies</t>
  </si>
  <si>
    <t>FAMILY; GRANDPARENTS; INHERITANCE; REVIVAL; EASTERN; CHURCH</t>
  </si>
  <si>
    <t>Building on the findings of the YARG project, this article examines the enduringly central role of (great) grandmothers in the religious lives and religious socialization of young adults in Russia and Poland. The article highlights the complexities involved in studying the transmission of religious beliefs and values from one generation to the next in social and cultural contexts where religious socialization was severely interrupted for entire generations, and where the religious 'chain of memory' to varying extents has had to be forged anew. Arguing that current theoretical perspectives on religious socialization in post-socialist contexts need to be more attentive to extended understandings of family and kin, the article focuses on the enduring influence that (great) grandmothers exert in contemporary modes of religious socialization of children and young people in Russia and Poland. In light of survey data and in-depth interviews with young adult university students in Russia and Poland, the influence of (great) grandmothers is explored in relation to three main dimensions: the inspirational, the instructive, and the supportive. The article illustrates how (great) grandmothers continue to represent a religious element in the lives of Russian and Polish young adults regardless of their own religious engagements and degrees of personal religiosity.</t>
  </si>
  <si>
    <t>[Vrublevskaya, Polina; Moberg, Marcus] Abo Akad Univ, Fac Arts Psychol &amp; Theol, Dept Comparat Relig, Turku, Finland; [Sztajer, Slawomir] Adam Mickiewicz Univ, Dept Religious &amp; Comparat Studies, Poznan, Poland</t>
  </si>
  <si>
    <t>Abo Akademi University; Adam Mickiewicz University</t>
  </si>
  <si>
    <t>Vrublevskaya, P (corresponding author), Abo Akad Univ, Fac Arts Psychol &amp; Theol, Dept Comparat Relig, Turku, Finland.</t>
  </si>
  <si>
    <t>polina.vrublevskaya@abo.fi</t>
  </si>
  <si>
    <t>Sztajer, Slawomir/0000-0001-8975-2994; Vrublevskaya, Polina/0000-0001-7005-9591; Moberg, Marcus/0000-0001-6790-191X</t>
  </si>
  <si>
    <t>ROUTLEDGE JOURNALS, TAYLOR &amp; FRANCIS LTD</t>
  </si>
  <si>
    <t>ABINGDON</t>
  </si>
  <si>
    <t>2-4 PARK SQUARE, MILTON PARK, ABINGDON OX14 4RN, OXON, ENGLAND</t>
  </si>
  <si>
    <t>0048-721X</t>
  </si>
  <si>
    <t>1096-1151</t>
  </si>
  <si>
    <t>Religion</t>
  </si>
  <si>
    <t>APR 3</t>
  </si>
  <si>
    <t>SI</t>
  </si>
  <si>
    <t>10.1080/0048721X.2019.1584351</t>
  </si>
  <si>
    <t>Arts &amp; Humanities Citation Index (A&amp;HCI)</t>
  </si>
  <si>
    <t>HR9YP</t>
  </si>
  <si>
    <t>WOS:000463517800003</t>
  </si>
  <si>
    <t>Müller, TR</t>
  </si>
  <si>
    <t>Mueller, Tanja R.</t>
  </si>
  <si>
    <t>Samora's children - the celebration of (post-) socialist citizenship in Mozambique</t>
  </si>
  <si>
    <t>CANADIAN JOURNAL OF AFRICAN STUDIES</t>
  </si>
  <si>
    <t>Post-socialism; citizenship; Samora Machel; Mozambique; solidarity</t>
  </si>
  <si>
    <t>This paper interrogates the creation and afterlife of socialist beliefs and practices in the biographies of a cohort of people educated to become homens novos, conceived of as new socialist citizens. Its empirical part is based on a case study of the School of Friendship (SdF), an education project between Mozambique and East Germany. The paper demonstrates that the SdF was successful in creating a cohort of people for whom socialist solidarity was a key component of their identity. At the same time, they interpreted what a socialist citizen should be in their own way, thus using their education as what Bourdieu calls a strategy-generating institution. This enabled protagonists to navigate the post-socialist political order, not simply regarding socialism as the nostalgic reminder of a golden past. But the majority live and celebrate socialist citizenship among themselves, and hardly engage with political contestation in present-day Mozambique.</t>
  </si>
  <si>
    <t>[Mueller, Tanja R.] Univ Manchester, Global Dev Inst, Manchester, Lancs, England</t>
  </si>
  <si>
    <t>University of Manchester</t>
  </si>
  <si>
    <t>Müller, TR (corresponding author), Univ Manchester, Global Dev Inst, Manchester, Lancs, England.</t>
  </si>
  <si>
    <t>tanja.mueller@manchester.ac.uk</t>
  </si>
  <si>
    <t>Muller, Tanja R./0000-0002-1497-918X</t>
  </si>
  <si>
    <t>Nuffield Foundation [SGS/35446]</t>
  </si>
  <si>
    <t>Nuffield Foundation</t>
  </si>
  <si>
    <t>This work was supported by the Nuffield Foundation [Grant No: SGS/35446].</t>
  </si>
  <si>
    <t>0008-3968</t>
  </si>
  <si>
    <t>1923-3051</t>
  </si>
  <si>
    <t>CAN J AFR STUDIES</t>
  </si>
  <si>
    <t>Can. J. Afr. Stud.</t>
  </si>
  <si>
    <t>MAY 4</t>
  </si>
  <si>
    <t>10.1080/00083968.2020.1839524</t>
  </si>
  <si>
    <t>JAN 2021</t>
  </si>
  <si>
    <t>Area Studies</t>
  </si>
  <si>
    <t>Emerging Sources Citation Index (ESCI)</t>
  </si>
  <si>
    <t>TK4QO</t>
  </si>
  <si>
    <t>Green Submitted</t>
  </si>
  <si>
    <t>WOS:000617586900001</t>
  </si>
  <si>
    <t>Kulakowska, K; Luksza, A</t>
  </si>
  <si>
    <t>Kulakowska, Katarzyna; Luksza, Agata</t>
  </si>
  <si>
    <t>FEMININE VOICE IN POLAND The case of Danuta Walesa</t>
  </si>
  <si>
    <t>FEMINIST MEDIA STUDIES</t>
  </si>
  <si>
    <t>feminine voice; microhistory; Poland; Solidarity; Danuta Walesa (Walesa)</t>
  </si>
  <si>
    <t>HOSTILE; SEXISM</t>
  </si>
  <si>
    <t>This article engages with gendered ideologies in post-socialist Poland through an analysis of the figure of Danuta Wale. sa, wife of the legendary Solidarity leader Lech Wale. sa, First Lady of Poland from 1990 to 1995, and mother of eight children. Until 2011, when she published her memoirs, Danuta Wale. sa humbly and silently stayed in her husband's shadow. Her autobiography turned out to be a sensational success. In 2012, it was staged as a monodrama, Danuta W., starring the iconic Polish actress Krystyna Janda. This article analyzes not only the book itself, but also the reasons behind its popularity as well as the media buzz caused by the book and Janda's play. It is maintained that Danuta Wale. sa's autobiography should be perceived in the context of a broader movement of reinterpreting Polish twentieth-century history by dismantling its male-oriented perspective with restored feminine little narratives. In this perspective, Danuta Wale. sa emerges as a figure of a unique post-socialist feminine sensibility, which combines conservative ideology with the feminist idea of being vocal about feminine experience.</t>
  </si>
  <si>
    <t>[Kulakowska, Katarzyna; Luksza, Agata] Warsaw Univ, Inst Polish Culture, Warsaw, Poland</t>
  </si>
  <si>
    <t>University of Warsaw</t>
  </si>
  <si>
    <t>Kulakowska, K (corresponding author), Warsaw Univ, Inst Polish Culture, Warsaw, Poland.</t>
  </si>
  <si>
    <t>katarzyna.kulakowska@gmail.com; karolczyk.agata@gmail.com</t>
  </si>
  <si>
    <t>Luksza, Agata/C-4281-2018</t>
  </si>
  <si>
    <t>Luksza, Agata/0000-0001-7459-0187; Kulakowska, Katarzyna/0000-0002-3673-4394</t>
  </si>
  <si>
    <t>1468-0777</t>
  </si>
  <si>
    <t>1471-5902</t>
  </si>
  <si>
    <t>FEM MEDIA STUD</t>
  </si>
  <si>
    <t>Fem. Media Stud.</t>
  </si>
  <si>
    <t>10.1080/14680777.2015.988392</t>
  </si>
  <si>
    <t>Communication; Women's Studies</t>
  </si>
  <si>
    <t>V90VY</t>
  </si>
  <si>
    <t>WOS:000212887300004</t>
  </si>
  <si>
    <t>Takács, J</t>
  </si>
  <si>
    <t>Takacs, Judit</t>
  </si>
  <si>
    <t>How involved are involved fathers in Hungary? Exploring caring masculinities in a post-socialist context</t>
  </si>
  <si>
    <t>FAMILIES RELATIONSHIPS AND SOCIETIES</t>
  </si>
  <si>
    <t>involved fathers; caring masculinities; intimate fathering; qualitative study; Hungary</t>
  </si>
  <si>
    <t>AT-HOME FATHERS; WORK; GENDER; CAPABILITIES; BALANCE; AGENCY</t>
  </si>
  <si>
    <t>This study examines what can enable or constrain Hungarian fathers to be actively involved in care through analysing interviews by applying Hanlon's approach to caring masculinities as valued identities for men and Dermott's concept of intimate fathering. The empirical base of this qualitative study - the first of its kind in Hungary - is a collection of 55 semi-structured in-depth interviews. Several interrelated factors were shown as potentially enabling or constraining men's active engagement in their paternal rote, including work- and work-life balance-related factors, practical cost-benefit calculations, quality of life concerns, childhood socialisation patterns and attitudes towards the gendered parenting models of one's own parents.</t>
  </si>
  <si>
    <t>[Takacs, Judit] Hungarian Acad Sci, Budapest, Hungary</t>
  </si>
  <si>
    <t>Hungarian Academy of Sciences</t>
  </si>
  <si>
    <t>Takács, J (corresponding author), Hungarian Acad Sci, Budapest, Hungary.</t>
  </si>
  <si>
    <t>takacs.judit@tk.mta.hu</t>
  </si>
  <si>
    <t>Takács, Judit/AAK-7597-2021</t>
  </si>
  <si>
    <t>Takács, Judit/0000-0002-7509-0739</t>
  </si>
  <si>
    <t>Bolyai Research Grant of the Hungarian Academy of Sciences</t>
  </si>
  <si>
    <t>This work was supported by the Bolyai Research Grant of the Hungarian Academy of Sciences.; The author gratefully acknowledges the continuous support provided by Christiaan Swart and the helpful suggestions from the reviewers.</t>
  </si>
  <si>
    <t>POLICY PRESS</t>
  </si>
  <si>
    <t>BRISTOL</t>
  </si>
  <si>
    <t>UNIV BRISTOL, 1-9 OLD PARK HILL, BRISTOL BS2 8BB, ENGLAND</t>
  </si>
  <si>
    <t>2046-7435</t>
  </si>
  <si>
    <t>2046-7443</t>
  </si>
  <si>
    <t>FAM RELATSH SOC</t>
  </si>
  <si>
    <t>Fam. Relatsh. Soc.</t>
  </si>
  <si>
    <t>NOV</t>
  </si>
  <si>
    <t>10.1332/204674319X15592179267974</t>
  </si>
  <si>
    <t>Family Studies</t>
  </si>
  <si>
    <t>OY8JM</t>
  </si>
  <si>
    <t>Bronze</t>
  </si>
  <si>
    <t>WOS:000594487400010</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</si>
  <si>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</si>
  <si>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</si>
  <si>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</si>
  <si>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</si>
  <si>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</si>
  <si>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</si>
  <si>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</si>
  <si>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</si>
  <si>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</si>
  <si>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</si>
  <si>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</si>
  <si>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0966-8136</t>
  </si>
  <si>
    <t>1465-3427</t>
  </si>
  <si>
    <t>EUROPE-ASIA STUD</t>
  </si>
  <si>
    <t>Eur.-Asia Stud.</t>
  </si>
  <si>
    <t>JAN 2</t>
  </si>
  <si>
    <t>10.1080/09668136.2014.986965</t>
  </si>
  <si>
    <t>Area Studies; Economics; Political Science</t>
  </si>
  <si>
    <t>Area Studies; Business &amp; Economics; Government &amp; Law</t>
  </si>
  <si>
    <t>AZ9HU</t>
  </si>
  <si>
    <t>WOS:000348525400002</t>
  </si>
  <si>
    <t>Millei, Z; Silova, I; Gannon, S</t>
  </si>
  <si>
    <t>Millei, Zsuzsa; Silova, Iveta; Gannon, Susanne</t>
  </si>
  <si>
    <t>Thinking through memories of childhood in (post)socialist spaces: ordinary lives in extraordinary times</t>
  </si>
  <si>
    <t>CHILDRENS GEOGRAPHIES</t>
  </si>
  <si>
    <t>Memory stories; socialism; collective biography; becoming; knowledge production</t>
  </si>
  <si>
    <t>In the history of modernity, childhood represents societies' hopes and desires for the future. An offspring of modernity, the socialist project had a unique preoccupation with children and childhood for the social (re)making of societies. However, research on both sides of the Iron Curtain has explored children's lives in socialist societies by focusing on the organised efforts of state socialisation, largely overlooking how childhoods were actually experienced. In this article, first, we delve into the utility of memory stories for exploring childhoods and children's everyday lives in a variety of socialist spaces. Second, we explicate how memory stories about everyday life can serve as data for cultural-political analysis. We aim to show how 'thinking through' memory stories enables us to learn about childhood and children's lives and to gain access to historical socio-political discourses and practices. We conclude with the relevance of our discussion for engagements with current global problems.</t>
  </si>
  <si>
    <t>[Millei, Zsuzsa] Univ Tampere, Fac Educ &amp; Culture, Tampere, Finland; [Silova, Iveta] Arizona State Univ, Ctr Adv Studies Global Educ, Mary Lou Fulton Teachers Coll, Tempe, AZ 85287 USA; [Gannon, Susanne] Western Sydney Univ, Adult &amp; Postgrad Educ, Sydney, NSW, Australia</t>
  </si>
  <si>
    <t>Tampere University; Arizona State University; Arizona State University-Tempe; Western Sydney University</t>
  </si>
  <si>
    <t>Millei, Z (corresponding author), Univ Tampere, Fac Educ &amp; Culture, Tampere, Finland.</t>
  </si>
  <si>
    <t>Zsuzsa.Millei@staff.uta.fi</t>
  </si>
  <si>
    <t>Gannon, Susanne M/M-3944-2019; Millei, Zsuzsa/M-5199-2019</t>
  </si>
  <si>
    <t>Gannon, Susanne M/0000-0003-2182-3615; Millei, Zsuzsanna/0000-0003-4681-6024; Silova, Iveta/0000-0002-8897-8016</t>
  </si>
  <si>
    <t>1473-3285</t>
  </si>
  <si>
    <t>1473-3277</t>
  </si>
  <si>
    <t>CHILD GEOGR</t>
  </si>
  <si>
    <t>Child. Geogr.</t>
  </si>
  <si>
    <t>10.1080/14733285.2019.1648759</t>
  </si>
  <si>
    <t>JUL 2019</t>
  </si>
  <si>
    <t>Geography</t>
  </si>
  <si>
    <t>1F5FB</t>
  </si>
  <si>
    <t>hybrid, Green Published</t>
  </si>
  <si>
    <t>WOS:000479922500001</t>
  </si>
  <si>
    <t>Ho, WS</t>
  </si>
  <si>
    <t>Ho, Wing Shan</t>
  </si>
  <si>
    <t>Chinese Supermom: re-domesticating women in reality TV shows</t>
  </si>
  <si>
    <t>Mandatory motherhood; TV reality shows; critical discourse analysis; China; Supermom</t>
  </si>
  <si>
    <t>This study engages in feminist media scholarship, analyzing post-millennial Chinese reality shows that center on motherhood against the social backdrop of the termination of the one-child policy and an aging population. These popular shows, exemplified by Supermom, claim to garner respect and social attention for all mothers and potential mothers by spotlighting celebrity mothers' unpaid sacrifices and hard work in performing their maternal duties. Through the lens of critical discourse analysis, this paper focuses on Supermom's selection of celebrity mothers; the construction of a female voice via confessional-style interviews, motion graphics, voice-overs, and monologues, as well as the male presence established through interviews with the subjects' husbands and disembodied male voice-overs. This study argues that Supermom fuels the cultural perception of mandatory motherhood in China by promoting and portraying childbearing and childrearing as the means of fulfillment for women. These motherhood-themed reality shows offer a window through which we can glimpse the various ways television is complicit in defining women's socially acceptable life choices and shaping post-socialist concepts of motherhood and the female reproductive body.</t>
  </si>
  <si>
    <t>[Ho, Wing Shan] Montclair State Univ, Dept World Languages &amp; Cultures, Montclair, NJ USA</t>
  </si>
  <si>
    <t>Montclair State University</t>
  </si>
  <si>
    <t>Ho, WS (corresponding author), Montclair State Univ, World Languages &amp; Cultures, 222 Schmitt Hall, Montclair, NJ 07043 USA.</t>
  </si>
  <si>
    <t>how@montclair.edu</t>
  </si>
  <si>
    <t>OCT 3</t>
  </si>
  <si>
    <t>10.1080/14680777.2021.1913433</t>
  </si>
  <si>
    <t>APR 2021</t>
  </si>
  <si>
    <t>6V0FO</t>
  </si>
  <si>
    <t>WOS:000639663600001</t>
  </si>
  <si>
    <t>Naftali, O</t>
  </si>
  <si>
    <t>Naftali, Orna</t>
  </si>
  <si>
    <t>Marketing war and the military to children and youth in China: Little Red Soldiers in the digital age</t>
  </si>
  <si>
    <t>CHINA INFORMATION</t>
  </si>
  <si>
    <t>children's media; youth culture; post-socialist China; military; war; patriotic education</t>
  </si>
  <si>
    <t>Since the early 2000s, the Chinese military has been engaged in the production of military- and war-themed cultural products which increasingly employ new media and new technologies. Many of these products specifically target children and youth, and many are also a result of collaborations between the People's Liberation Army (PLA) and commercial forces. This article offers a preliminary exploration of how such PLA-civilian productions attempt to package and market war and the military to contemporary Chinese children and youth. It compares these current endeavours to previous depictions of war and the military in the youth culture of the Maoist period, and reflects on what this comparison can tell us about recent changes in official as well as popular conceptualizations of childhood, youth, and violence in the People's Republic of China. The analysis demonstrates that contemporary PLA products for children and youth display positive attitudes toward the military and toward officially sanctioned military violence. However, these products also subscribe to new public sensitivities about children and their involvement in acts of brutality, thereby reflecting the changing needs and interests of the PLA and of the Chinese Communist Party in the post-Cold War, post-Tiananmen era.</t>
  </si>
  <si>
    <t>[Naftali, Orna] Hebrew Univ Jerusalem, IL-9190501 Jerusalem, Israel</t>
  </si>
  <si>
    <t>Hebrew University of Jerusalem</t>
  </si>
  <si>
    <t>Naftali, O (corresponding author), Hebrew Univ Jerusalem, Dept Asian Studies, IL-9190501 Jerusalem, Israel.</t>
  </si>
  <si>
    <t>orna.naftali@mail.huji.ac.il</t>
  </si>
  <si>
    <t>Naftali, Orna/R-6674-2019</t>
  </si>
  <si>
    <t>Naftali, Orna/0000-0002-2842-5866</t>
  </si>
  <si>
    <t>SAGE PUBLICATIONS INC</t>
  </si>
  <si>
    <t>THOUSAND OAKS</t>
  </si>
  <si>
    <t>2455 TELLER RD, THOUSAND OAKS, CA 91320 USA</t>
  </si>
  <si>
    <t>0920-203X</t>
  </si>
  <si>
    <t>1741-590X</t>
  </si>
  <si>
    <t>CHINA INFORM</t>
  </si>
  <si>
    <t>China Inf.</t>
  </si>
  <si>
    <t>MAR</t>
  </si>
  <si>
    <t>10.1177/0920203X13513101</t>
  </si>
  <si>
    <t>CI7PB</t>
  </si>
  <si>
    <t>WOS:000354955200001</t>
  </si>
  <si>
    <t>Piko, BF; Keresztes, N; Pluhar, ZF</t>
  </si>
  <si>
    <t>Aggressive behavior and psychosocial health among children</t>
  </si>
  <si>
    <t>PERSONALITY AND INDIVIDUAL DIFFERENCES</t>
  </si>
  <si>
    <t>aggressive behavior; school children; psychosocial health; gender</t>
  </si>
  <si>
    <t>PROACTIVE AGGRESSION; GENDER-DIFFERENCES; BULLYING BEHAVIOR; ADOLESCENTS; SCHOOL; ANGER; RISK; DEPRESSION; CHILDHOOD; SYMPTOMS</t>
  </si>
  <si>
    <t>Aggressive behavior among school children is a worldwide major concern. This is particularly true in a post-socialist country like Hungary where the liberalization processes of society has led to an increase of stress, drug use and crime. The main goal of the present study is to investigate the relationship between different expression forms of aggressive behavior (that is, verbal aggression, physical aggression, and anger), psychosomatic health and health behavior in a middle school aged children population in Szeged, Hungary. Data were collected from middle school students (N = 550; aged between 10 and 15 years; 54.7 percent males) using randomly selected classes from four schools in distinct school districts in Szeged, Hungary. The self-administered questionnaires contained items on sociodemographics (age, gender); school achievement; height and weight (BMI); self-perceived health; health behaviors; psychosomatic health and three forms of aggressive behaviors (measured by The Aggression Questionnaire). Boys are engaged in more physical aggression but not in verbal aggression and anger. Findings suggest that aggression is an important predictor of children's psychosomatic health, self-perceived health and health behaviors. In boys, physical aggression was a predictor of substance use and other health behaviors, in girls, anger was the most important influencing factor of psychosocial health. (c) 2005 Elsevier Ltd. All rights reserved.</t>
  </si>
  <si>
    <t>Univ Szeged, Dept Psychiat, Div Behav Sci, H-6722 Szeged, Hungary; Semmelweis Univ, Grad Sch Mental Hlth Sci, Program Behav Sci, H-1085 Budapest, Hungary</t>
  </si>
  <si>
    <t>Szeged University; Semmelweis University</t>
  </si>
  <si>
    <t>Piko, BF (corresponding author), Univ Szeged, Dept Psychiat, Div Behav Sci, Szentharomsag Str 5, H-6722 Szeged, Hungary.</t>
  </si>
  <si>
    <t>pikobettina@yahoo.com</t>
  </si>
  <si>
    <t>Piko, Bettina F./I-7865-2018; Tari-Keresztes, Noemi/IQR-8080-2023; Tari-Keresztes, Noemi/AAU-7758-2020</t>
  </si>
  <si>
    <t>Piko, Bettina F./0000-0002-3072-9615; Tari-Keresztes, Noemi/0000-0002-6529-0251;</t>
  </si>
  <si>
    <t>PERGAMON-ELSEVIER SCIENCE LTD</t>
  </si>
  <si>
    <t>OXFORD</t>
  </si>
  <si>
    <t>THE BOULEVARD, LANGFORD LANE, KIDLINGTON, OXFORD OX5 1GB, ENGLAND</t>
  </si>
  <si>
    <t>0191-8869</t>
  </si>
  <si>
    <t>PERS INDIV DIFFER</t>
  </si>
  <si>
    <t>Pers. Individ. Differ.</t>
  </si>
  <si>
    <t>APR</t>
  </si>
  <si>
    <t>10.1016/j.paid.2005.08.012</t>
  </si>
  <si>
    <t>Psychology, Social</t>
  </si>
  <si>
    <t>Psychology</t>
  </si>
  <si>
    <t>026KB</t>
  </si>
  <si>
    <t>WOS:000236336700003</t>
  </si>
  <si>
    <t>Potârca, G; Mills, M; Lesnard, L</t>
  </si>
  <si>
    <t>Potarca, Gina; Mills, Melinda; Lesnard, Laurent</t>
  </si>
  <si>
    <t>Family Formation Trajectories in Romania, the Russian Federation and France: Towards the Second Demographic Transition?</t>
  </si>
  <si>
    <t>EUROPEAN JOURNAL OF POPULATION-REVUE EUROPEENNE DE DEMOGRAPHIE</t>
  </si>
  <si>
    <t>Partnerships and fertility trajectories; Young adulthood; Sequence analysis; Cross-national comparison</t>
  </si>
  <si>
    <t>OPTIMAL MATCHING METHODS; SEQUENCE-ANALYSIS; CHANGING FAMILY; UNION FORMATION; EASTERN-EUROPE; WESTERN-EUROPE; FERTILITY; LIFE; PARTNERSHIP; SOCIOLOGY</t>
  </si>
  <si>
    <t>This study examines family formation trajectories as a manifestation of the second demographic transition (SDT) in three countries, comparing and contrasting two post-socialist countries (Romania and the Russian Federation) with France as benchmark country advanced in the SDT. By examining combined partnership and fertility sequences and transcending the mainly descriptive nature of trajectory-based studies, the current study expands our knowledge by including key explanatory factors, such as cohort, country, and educational level. Pooled data from the Gender and Generations Survey (N = 30,197) is used to engage in sequence, optimal matching (OM), cluster and multinomial logistic regression analysis. Post-Communist cohorts are significantly more likely to engage in long-term cohabitation, childbearing within cohabitation or lone parenthood. Educational level operates differently across countries, with the highly educated in Romania and the Russian Federation less likely to follow certain de-standardized paths. Non-marital cohabitation with children is associated with lower education in all countries. Strong differences emerge between the shape and stages of the SDT in Romania and Russia, with Russians having a higher probability to experience childbearing within cohabitation, opposed to Romanians who follow childless marriage patterns or adopt postponement and singlehood. The three countries differ in their advancement in the SDT and factors shaping partnering and childbearing choices. We conclude that although the SDT remains a useful construct, it needs to be supplemented with more nuanced contextual accounts of socio-economic conditions.</t>
  </si>
  <si>
    <t>[Potarca, Gina; Mills, Melinda] Univ Groningen, Dept Sociol ICS, NL-9712 TG Groningen, Netherlands; [Lesnard, Laurent] Sci Po, Ctr Donnees Sociopolit, F-75007 Paris, France</t>
  </si>
  <si>
    <t>University of Groningen; Institut d'Etudes Politiques Paris (Sciences Po)</t>
  </si>
  <si>
    <t>Potârca, G (corresponding author), Univ Groningen, Dept Sociol ICS, Grote Rozenstr 31, NL-9712 TG Groningen, Netherlands.</t>
  </si>
  <si>
    <t>g.f.potarca@rug.nl; m.c.mills@rug.nl; laurent.lesnard@sciences-po.fr</t>
  </si>
  <si>
    <t>Mills, Melinda/A-5056-2013</t>
  </si>
  <si>
    <t>Lesnard, Laurent/0000-0002-6427-9464</t>
  </si>
  <si>
    <t>SPRINGER</t>
  </si>
  <si>
    <t>DORDRECHT</t>
  </si>
  <si>
    <t>VAN GODEWIJCKSTRAAT 30, 3311 GZ DORDRECHT, NETHERLANDS</t>
  </si>
  <si>
    <t>0168-6577</t>
  </si>
  <si>
    <t>1572-9885</t>
  </si>
  <si>
    <t>EUR J POPUL</t>
  </si>
  <si>
    <t>Eur. J. Popul.</t>
  </si>
  <si>
    <t>FEB</t>
  </si>
  <si>
    <t>10.1007/s10680-012-9279-9</t>
  </si>
  <si>
    <t>Demography</t>
  </si>
  <si>
    <t>094NJ</t>
  </si>
  <si>
    <t>WOS:000315270700003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</si>
</sst>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65</v>
      </c>
      <c r="AH2">
        <v>4</v>
      </c>
      <c r="AI2">
        <v>4</v>
      </c>
      <c r="AJ2">
        <v>2</v>
      </c>
      <c r="AK2">
        <v>2</v>
      </c>
      <c r="AL2" t="s">
        <v>91</v>
      </c>
      <c r="AM2" t="s">
        <v>92</v>
      </c>
      <c r="AN2" t="s">
        <v>93</v>
      </c>
      <c r="AO2" t="s">
        <v>94</v>
      </c>
      <c r="AP2" t="s">
        <v>95</v>
      </c>
      <c r="AQ2" t="s">
        <v>74</v>
      </c>
      <c r="AR2" t="s">
        <v>96</v>
      </c>
      <c r="AS2" t="s">
        <v>97</v>
      </c>
      <c r="AT2" t="s">
        <v>98</v>
      </c>
      <c r="AU2">
        <v>2022</v>
      </c>
      <c r="AV2">
        <v>36</v>
      </c>
      <c r="AW2">
        <v>5</v>
      </c>
      <c r="AX2" t="s">
        <v>74</v>
      </c>
      <c r="AY2" t="s">
        <v>74</v>
      </c>
      <c r="AZ2" t="s">
        <v>74</v>
      </c>
      <c r="BA2" t="s">
        <v>74</v>
      </c>
      <c r="BB2">
        <v>993</v>
      </c>
      <c r="BC2">
        <v>1009</v>
      </c>
      <c r="BD2" t="s">
        <v>99</v>
      </c>
      <c r="BE2" t="s">
        <v>100</v>
      </c>
      <c r="BF2" t="str">
        <f>HYPERLINK("http://dx.doi.org/10.1111/chso.12551","http://dx.doi.org/10.1111/chso.12551")</f>
        <v>http://dx.doi.org/10.1111/chso.12551</v>
      </c>
      <c r="BG2" t="s">
        <v>74</v>
      </c>
      <c r="BH2" t="s">
        <v>101</v>
      </c>
      <c r="BI2">
        <v>17</v>
      </c>
      <c r="BJ2" t="s">
        <v>102</v>
      </c>
      <c r="BK2" t="s">
        <v>103</v>
      </c>
      <c r="BL2" t="s">
        <v>102</v>
      </c>
      <c r="BM2" t="s">
        <v>104</v>
      </c>
      <c r="BN2" t="s">
        <v>74</v>
      </c>
      <c r="BO2" t="s">
        <v>105</v>
      </c>
      <c r="BP2" t="s">
        <v>74</v>
      </c>
      <c r="BQ2" t="s">
        <v>74</v>
      </c>
      <c r="BR2" t="s">
        <v>106</v>
      </c>
      <c r="BS2" t="s">
        <v>107</v>
      </c>
      <c r="BT2" t="str">
        <f>HYPERLINK("https%3A%2F%2Fwww.webofscience.com%2Fwos%2Fwoscc%2Ffull-record%2FWOS:000752653200001","View Full Record in Web of Science")</f>
        <v>View Full Record in Web of Science</v>
      </c>
    </row>
    <row r="3" spans="1:72" x14ac:dyDescent="0.25">
      <c r="A3" t="s">
        <v>72</v>
      </c>
      <c r="B3" t="s">
        <v>108</v>
      </c>
      <c r="C3" t="s">
        <v>74</v>
      </c>
      <c r="D3" t="s">
        <v>74</v>
      </c>
      <c r="E3" t="s">
        <v>74</v>
      </c>
      <c r="F3" t="s">
        <v>109</v>
      </c>
      <c r="G3" t="s">
        <v>74</v>
      </c>
      <c r="H3" t="s">
        <v>74</v>
      </c>
      <c r="I3" t="s">
        <v>110</v>
      </c>
      <c r="J3" t="s">
        <v>111</v>
      </c>
      <c r="K3" t="s">
        <v>74</v>
      </c>
      <c r="L3" t="s">
        <v>74</v>
      </c>
      <c r="M3" t="s">
        <v>78</v>
      </c>
      <c r="N3" t="s">
        <v>79</v>
      </c>
      <c r="O3" t="s">
        <v>74</v>
      </c>
      <c r="P3" t="s">
        <v>74</v>
      </c>
      <c r="Q3" t="s">
        <v>74</v>
      </c>
      <c r="R3" t="s">
        <v>74</v>
      </c>
      <c r="S3" t="s">
        <v>74</v>
      </c>
      <c r="T3" t="s">
        <v>112</v>
      </c>
      <c r="U3" t="s">
        <v>113</v>
      </c>
      <c r="V3" t="s">
        <v>114</v>
      </c>
      <c r="W3" t="s">
        <v>115</v>
      </c>
      <c r="X3" t="s">
        <v>116</v>
      </c>
      <c r="Y3" t="s">
        <v>117</v>
      </c>
      <c r="Z3" t="s">
        <v>118</v>
      </c>
      <c r="AA3" t="s">
        <v>74</v>
      </c>
      <c r="AB3" t="s">
        <v>119</v>
      </c>
      <c r="AC3" t="s">
        <v>74</v>
      </c>
      <c r="AD3" t="s">
        <v>74</v>
      </c>
      <c r="AE3" t="s">
        <v>74</v>
      </c>
      <c r="AF3" t="s">
        <v>74</v>
      </c>
      <c r="AG3">
        <v>56</v>
      </c>
      <c r="AH3">
        <v>7</v>
      </c>
      <c r="AI3">
        <v>7</v>
      </c>
      <c r="AJ3">
        <v>0</v>
      </c>
      <c r="AK3">
        <v>4</v>
      </c>
      <c r="AL3" t="s">
        <v>120</v>
      </c>
      <c r="AM3" t="s">
        <v>121</v>
      </c>
      <c r="AN3" t="s">
        <v>122</v>
      </c>
      <c r="AO3" t="s">
        <v>123</v>
      </c>
      <c r="AP3" t="s">
        <v>124</v>
      </c>
      <c r="AQ3" t="s">
        <v>74</v>
      </c>
      <c r="AR3" t="s">
        <v>111</v>
      </c>
      <c r="AS3" t="s">
        <v>125</v>
      </c>
      <c r="AT3" t="s">
        <v>126</v>
      </c>
      <c r="AU3">
        <v>2019</v>
      </c>
      <c r="AV3">
        <v>49</v>
      </c>
      <c r="AW3">
        <v>2</v>
      </c>
      <c r="AX3" t="s">
        <v>74</v>
      </c>
      <c r="AY3" t="s">
        <v>74</v>
      </c>
      <c r="AZ3" t="s">
        <v>127</v>
      </c>
      <c r="BA3" t="s">
        <v>74</v>
      </c>
      <c r="BB3">
        <v>201</v>
      </c>
      <c r="BC3">
        <v>220</v>
      </c>
      <c r="BD3" t="s">
        <v>74</v>
      </c>
      <c r="BE3" t="s">
        <v>128</v>
      </c>
      <c r="BF3" t="str">
        <f>HYPERLINK("http://dx.doi.org/10.1080/0048721X.2019.1584351","http://dx.doi.org/10.1080/0048721X.2019.1584351")</f>
        <v>http://dx.doi.org/10.1080/0048721X.2019.1584351</v>
      </c>
      <c r="BG3" t="s">
        <v>74</v>
      </c>
      <c r="BH3" t="s">
        <v>74</v>
      </c>
      <c r="BI3">
        <v>20</v>
      </c>
      <c r="BJ3" t="s">
        <v>125</v>
      </c>
      <c r="BK3" t="s">
        <v>129</v>
      </c>
      <c r="BL3" t="s">
        <v>125</v>
      </c>
      <c r="BM3" t="s">
        <v>130</v>
      </c>
      <c r="BN3" t="s">
        <v>74</v>
      </c>
      <c r="BO3" t="s">
        <v>74</v>
      </c>
      <c r="BP3" t="s">
        <v>74</v>
      </c>
      <c r="BQ3" t="s">
        <v>74</v>
      </c>
      <c r="BR3" t="s">
        <v>106</v>
      </c>
      <c r="BS3" t="s">
        <v>131</v>
      </c>
      <c r="BT3" t="str">
        <f>HYPERLINK("https%3A%2F%2Fwww.webofscience.com%2Fwos%2Fwoscc%2Ffull-record%2FWOS:000463517800003","View Full Record in Web of Science")</f>
        <v>View Full Record in Web of Science</v>
      </c>
    </row>
    <row r="4" spans="1:72" x14ac:dyDescent="0.25">
      <c r="A4" t="s">
        <v>72</v>
      </c>
      <c r="B4" t="s">
        <v>132</v>
      </c>
      <c r="C4" t="s">
        <v>74</v>
      </c>
      <c r="D4" t="s">
        <v>74</v>
      </c>
      <c r="E4" t="s">
        <v>74</v>
      </c>
      <c r="F4" t="s">
        <v>133</v>
      </c>
      <c r="G4" t="s">
        <v>74</v>
      </c>
      <c r="H4" t="s">
        <v>74</v>
      </c>
      <c r="I4" t="s">
        <v>134</v>
      </c>
      <c r="J4" t="s">
        <v>135</v>
      </c>
      <c r="K4" t="s">
        <v>74</v>
      </c>
      <c r="L4" t="s">
        <v>74</v>
      </c>
      <c r="M4" t="s">
        <v>78</v>
      </c>
      <c r="N4" t="s">
        <v>79</v>
      </c>
      <c r="O4" t="s">
        <v>74</v>
      </c>
      <c r="P4" t="s">
        <v>74</v>
      </c>
      <c r="Q4" t="s">
        <v>74</v>
      </c>
      <c r="R4" t="s">
        <v>74</v>
      </c>
      <c r="S4" t="s">
        <v>74</v>
      </c>
      <c r="T4" t="s">
        <v>136</v>
      </c>
      <c r="U4" t="s">
        <v>74</v>
      </c>
      <c r="V4" t="s">
        <v>137</v>
      </c>
      <c r="W4" t="s">
        <v>138</v>
      </c>
      <c r="X4" t="s">
        <v>139</v>
      </c>
      <c r="Y4" t="s">
        <v>140</v>
      </c>
      <c r="Z4" t="s">
        <v>141</v>
      </c>
      <c r="AA4" t="s">
        <v>74</v>
      </c>
      <c r="AB4" t="s">
        <v>142</v>
      </c>
      <c r="AC4" t="s">
        <v>143</v>
      </c>
      <c r="AD4" t="s">
        <v>144</v>
      </c>
      <c r="AE4" t="s">
        <v>145</v>
      </c>
      <c r="AF4" t="s">
        <v>74</v>
      </c>
      <c r="AG4">
        <v>60</v>
      </c>
      <c r="AH4">
        <v>2</v>
      </c>
      <c r="AI4">
        <v>2</v>
      </c>
      <c r="AJ4">
        <v>0</v>
      </c>
      <c r="AK4">
        <v>2</v>
      </c>
      <c r="AL4" t="s">
        <v>120</v>
      </c>
      <c r="AM4" t="s">
        <v>121</v>
      </c>
      <c r="AN4" t="s">
        <v>122</v>
      </c>
      <c r="AO4" t="s">
        <v>146</v>
      </c>
      <c r="AP4" t="s">
        <v>147</v>
      </c>
      <c r="AQ4" t="s">
        <v>74</v>
      </c>
      <c r="AR4" t="s">
        <v>148</v>
      </c>
      <c r="AS4" t="s">
        <v>149</v>
      </c>
      <c r="AT4" t="s">
        <v>150</v>
      </c>
      <c r="AU4">
        <v>2021</v>
      </c>
      <c r="AV4">
        <v>55</v>
      </c>
      <c r="AW4">
        <v>2</v>
      </c>
      <c r="AX4" t="s">
        <v>74</v>
      </c>
      <c r="AY4" t="s">
        <v>74</v>
      </c>
      <c r="AZ4" t="s">
        <v>127</v>
      </c>
      <c r="BA4" t="s">
        <v>74</v>
      </c>
      <c r="BB4">
        <v>287</v>
      </c>
      <c r="BC4">
        <v>305</v>
      </c>
      <c r="BD4" t="s">
        <v>74</v>
      </c>
      <c r="BE4" t="s">
        <v>151</v>
      </c>
      <c r="BF4" t="str">
        <f>HYPERLINK("http://dx.doi.org/10.1080/00083968.2020.1839524","http://dx.doi.org/10.1080/00083968.2020.1839524")</f>
        <v>http://dx.doi.org/10.1080/00083968.2020.1839524</v>
      </c>
      <c r="BG4" t="s">
        <v>74</v>
      </c>
      <c r="BH4" t="s">
        <v>152</v>
      </c>
      <c r="BI4">
        <v>19</v>
      </c>
      <c r="BJ4" t="s">
        <v>153</v>
      </c>
      <c r="BK4" t="s">
        <v>154</v>
      </c>
      <c r="BL4" t="s">
        <v>153</v>
      </c>
      <c r="BM4" t="s">
        <v>155</v>
      </c>
      <c r="BN4" t="s">
        <v>74</v>
      </c>
      <c r="BO4" t="s">
        <v>156</v>
      </c>
      <c r="BP4" t="s">
        <v>74</v>
      </c>
      <c r="BQ4" t="s">
        <v>74</v>
      </c>
      <c r="BR4" t="s">
        <v>106</v>
      </c>
      <c r="BS4" t="s">
        <v>157</v>
      </c>
      <c r="BT4" t="str">
        <f>HYPERLINK("https%3A%2F%2Fwww.webofscience.com%2Fwos%2Fwoscc%2Ffull-record%2FWOS:000617586900001","View Full Record in Web of Science")</f>
        <v>View Full Record in Web of Science</v>
      </c>
    </row>
    <row r="5" spans="1:72" x14ac:dyDescent="0.25">
      <c r="A5" t="s">
        <v>72</v>
      </c>
      <c r="B5" t="s">
        <v>158</v>
      </c>
      <c r="C5" t="s">
        <v>74</v>
      </c>
      <c r="D5" t="s">
        <v>74</v>
      </c>
      <c r="E5" t="s">
        <v>74</v>
      </c>
      <c r="F5" t="s">
        <v>159</v>
      </c>
      <c r="G5" t="s">
        <v>74</v>
      </c>
      <c r="H5" t="s">
        <v>74</v>
      </c>
      <c r="I5" t="s">
        <v>160</v>
      </c>
      <c r="J5" t="s">
        <v>161</v>
      </c>
      <c r="K5" t="s">
        <v>74</v>
      </c>
      <c r="L5" t="s">
        <v>74</v>
      </c>
      <c r="M5" t="s">
        <v>78</v>
      </c>
      <c r="N5" t="s">
        <v>79</v>
      </c>
      <c r="O5" t="s">
        <v>74</v>
      </c>
      <c r="P5" t="s">
        <v>74</v>
      </c>
      <c r="Q5" t="s">
        <v>74</v>
      </c>
      <c r="R5" t="s">
        <v>74</v>
      </c>
      <c r="S5" t="s">
        <v>74</v>
      </c>
      <c r="T5" t="s">
        <v>162</v>
      </c>
      <c r="U5" t="s">
        <v>163</v>
      </c>
      <c r="V5" t="s">
        <v>164</v>
      </c>
      <c r="W5" t="s">
        <v>165</v>
      </c>
      <c r="X5" t="s">
        <v>166</v>
      </c>
      <c r="Y5" t="s">
        <v>167</v>
      </c>
      <c r="Z5" t="s">
        <v>168</v>
      </c>
      <c r="AA5" t="s">
        <v>169</v>
      </c>
      <c r="AB5" t="s">
        <v>170</v>
      </c>
      <c r="AC5" t="s">
        <v>74</v>
      </c>
      <c r="AD5" t="s">
        <v>74</v>
      </c>
      <c r="AE5" t="s">
        <v>74</v>
      </c>
      <c r="AF5" t="s">
        <v>74</v>
      </c>
      <c r="AG5">
        <v>78</v>
      </c>
      <c r="AH5">
        <v>1</v>
      </c>
      <c r="AI5">
        <v>1</v>
      </c>
      <c r="AJ5">
        <v>0</v>
      </c>
      <c r="AK5">
        <v>3</v>
      </c>
      <c r="AL5" t="s">
        <v>120</v>
      </c>
      <c r="AM5" t="s">
        <v>121</v>
      </c>
      <c r="AN5" t="s">
        <v>122</v>
      </c>
      <c r="AO5" t="s">
        <v>171</v>
      </c>
      <c r="AP5" t="s">
        <v>172</v>
      </c>
      <c r="AQ5" t="s">
        <v>74</v>
      </c>
      <c r="AR5" t="s">
        <v>173</v>
      </c>
      <c r="AS5" t="s">
        <v>174</v>
      </c>
      <c r="AT5" t="s">
        <v>74</v>
      </c>
      <c r="AU5">
        <v>2015</v>
      </c>
      <c r="AV5">
        <v>15</v>
      </c>
      <c r="AW5">
        <v>1</v>
      </c>
      <c r="AX5" t="s">
        <v>74</v>
      </c>
      <c r="AY5" t="s">
        <v>74</v>
      </c>
      <c r="AZ5" t="s">
        <v>127</v>
      </c>
      <c r="BA5" t="s">
        <v>74</v>
      </c>
      <c r="BB5">
        <v>53</v>
      </c>
      <c r="BC5">
        <v>73</v>
      </c>
      <c r="BD5" t="s">
        <v>74</v>
      </c>
      <c r="BE5" t="s">
        <v>175</v>
      </c>
      <c r="BF5" t="str">
        <f>HYPERLINK("http://dx.doi.org/10.1080/14680777.2015.988392","http://dx.doi.org/10.1080/14680777.2015.988392")</f>
        <v>http://dx.doi.org/10.1080/14680777.2015.988392</v>
      </c>
      <c r="BG5" t="s">
        <v>74</v>
      </c>
      <c r="BH5" t="s">
        <v>74</v>
      </c>
      <c r="BI5">
        <v>21</v>
      </c>
      <c r="BJ5" t="s">
        <v>176</v>
      </c>
      <c r="BK5" t="s">
        <v>103</v>
      </c>
      <c r="BL5" t="s">
        <v>176</v>
      </c>
      <c r="BM5" t="s">
        <v>177</v>
      </c>
      <c r="BN5" t="s">
        <v>74</v>
      </c>
      <c r="BO5" t="s">
        <v>74</v>
      </c>
      <c r="BP5" t="s">
        <v>74</v>
      </c>
      <c r="BQ5" t="s">
        <v>74</v>
      </c>
      <c r="BR5" t="s">
        <v>106</v>
      </c>
      <c r="BS5" t="s">
        <v>178</v>
      </c>
      <c r="BT5" t="str">
        <f>HYPERLINK("https%3A%2F%2Fwww.webofscience.com%2Fwos%2Fwoscc%2Ffull-record%2FWOS:000212887300004","View Full Record in Web of Science")</f>
        <v>View Full Record in Web of Science</v>
      </c>
    </row>
    <row r="6" spans="1:72" x14ac:dyDescent="0.25">
      <c r="A6" t="s">
        <v>72</v>
      </c>
      <c r="B6" t="s">
        <v>179</v>
      </c>
      <c r="C6" t="s">
        <v>74</v>
      </c>
      <c r="D6" t="s">
        <v>74</v>
      </c>
      <c r="E6" t="s">
        <v>74</v>
      </c>
      <c r="F6" t="s">
        <v>180</v>
      </c>
      <c r="G6" t="s">
        <v>74</v>
      </c>
      <c r="H6" t="s">
        <v>74</v>
      </c>
      <c r="I6" t="s">
        <v>181</v>
      </c>
      <c r="J6" t="s">
        <v>182</v>
      </c>
      <c r="K6" t="s">
        <v>74</v>
      </c>
      <c r="L6" t="s">
        <v>74</v>
      </c>
      <c r="M6" t="s">
        <v>78</v>
      </c>
      <c r="N6" t="s">
        <v>79</v>
      </c>
      <c r="O6" t="s">
        <v>74</v>
      </c>
      <c r="P6" t="s">
        <v>74</v>
      </c>
      <c r="Q6" t="s">
        <v>74</v>
      </c>
      <c r="R6" t="s">
        <v>74</v>
      </c>
      <c r="S6" t="s">
        <v>74</v>
      </c>
      <c r="T6" t="s">
        <v>183</v>
      </c>
      <c r="U6" t="s">
        <v>184</v>
      </c>
      <c r="V6" t="s">
        <v>185</v>
      </c>
      <c r="W6" t="s">
        <v>186</v>
      </c>
      <c r="X6" t="s">
        <v>187</v>
      </c>
      <c r="Y6" t="s">
        <v>188</v>
      </c>
      <c r="Z6" t="s">
        <v>189</v>
      </c>
      <c r="AA6" t="s">
        <v>190</v>
      </c>
      <c r="AB6" t="s">
        <v>191</v>
      </c>
      <c r="AC6" t="s">
        <v>192</v>
      </c>
      <c r="AD6" t="s">
        <v>192</v>
      </c>
      <c r="AE6" t="s">
        <v>193</v>
      </c>
      <c r="AF6" t="s">
        <v>74</v>
      </c>
      <c r="AG6">
        <v>52</v>
      </c>
      <c r="AH6">
        <v>7</v>
      </c>
      <c r="AI6">
        <v>7</v>
      </c>
      <c r="AJ6">
        <v>0</v>
      </c>
      <c r="AK6">
        <v>5</v>
      </c>
      <c r="AL6" t="s">
        <v>194</v>
      </c>
      <c r="AM6" t="s">
        <v>195</v>
      </c>
      <c r="AN6" t="s">
        <v>196</v>
      </c>
      <c r="AO6" t="s">
        <v>197</v>
      </c>
      <c r="AP6" t="s">
        <v>198</v>
      </c>
      <c r="AQ6" t="s">
        <v>74</v>
      </c>
      <c r="AR6" t="s">
        <v>199</v>
      </c>
      <c r="AS6" t="s">
        <v>200</v>
      </c>
      <c r="AT6" t="s">
        <v>201</v>
      </c>
      <c r="AU6">
        <v>2020</v>
      </c>
      <c r="AV6">
        <v>9</v>
      </c>
      <c r="AW6">
        <v>3</v>
      </c>
      <c r="AX6" t="s">
        <v>74</v>
      </c>
      <c r="AY6" t="s">
        <v>74</v>
      </c>
      <c r="AZ6" t="s">
        <v>74</v>
      </c>
      <c r="BA6" t="s">
        <v>74</v>
      </c>
      <c r="BB6">
        <v>487</v>
      </c>
      <c r="BC6">
        <v>502</v>
      </c>
      <c r="BD6" t="s">
        <v>74</v>
      </c>
      <c r="BE6" t="s">
        <v>202</v>
      </c>
      <c r="BF6" t="str">
        <f>HYPERLINK("http://dx.doi.org/10.1332/204674319X15592179267974","http://dx.doi.org/10.1332/204674319X15592179267974")</f>
        <v>http://dx.doi.org/10.1332/204674319X15592179267974</v>
      </c>
      <c r="BG6" t="s">
        <v>74</v>
      </c>
      <c r="BH6" t="s">
        <v>74</v>
      </c>
      <c r="BI6">
        <v>16</v>
      </c>
      <c r="BJ6" t="s">
        <v>203</v>
      </c>
      <c r="BK6" t="s">
        <v>103</v>
      </c>
      <c r="BL6" t="s">
        <v>203</v>
      </c>
      <c r="BM6" t="s">
        <v>204</v>
      </c>
      <c r="BN6" t="s">
        <v>74</v>
      </c>
      <c r="BO6" t="s">
        <v>205</v>
      </c>
      <c r="BP6" t="s">
        <v>74</v>
      </c>
      <c r="BQ6" t="s">
        <v>74</v>
      </c>
      <c r="BR6" t="s">
        <v>106</v>
      </c>
      <c r="BS6" t="s">
        <v>206</v>
      </c>
      <c r="BT6" t="str">
        <f>HYPERLINK("https%3A%2F%2Fwww.webofscience.com%2Fwos%2Fwoscc%2Ffull-record%2FWOS:000594487400010","View Full Record in Web of Science")</f>
        <v>View Full Record in Web of Science</v>
      </c>
    </row>
    <row r="7" spans="1:72" x14ac:dyDescent="0.25">
      <c r="A7" t="s">
        <v>72</v>
      </c>
      <c r="B7" t="s">
        <v>207</v>
      </c>
      <c r="C7" t="s">
        <v>74</v>
      </c>
      <c r="D7" t="s">
        <v>74</v>
      </c>
      <c r="E7" t="s">
        <v>74</v>
      </c>
      <c r="F7" t="s">
        <v>208</v>
      </c>
      <c r="G7" t="s">
        <v>74</v>
      </c>
      <c r="H7" t="s">
        <v>74</v>
      </c>
      <c r="I7" t="s">
        <v>209</v>
      </c>
      <c r="J7" t="s">
        <v>210</v>
      </c>
      <c r="K7" t="s">
        <v>74</v>
      </c>
      <c r="L7" t="s">
        <v>74</v>
      </c>
      <c r="M7" t="s">
        <v>78</v>
      </c>
      <c r="N7" t="s">
        <v>79</v>
      </c>
      <c r="O7" t="s">
        <v>74</v>
      </c>
      <c r="P7" t="s">
        <v>74</v>
      </c>
      <c r="Q7" t="s">
        <v>74</v>
      </c>
      <c r="R7" t="s">
        <v>74</v>
      </c>
      <c r="S7" t="s">
        <v>74</v>
      </c>
      <c r="T7" t="s">
        <v>74</v>
      </c>
      <c r="U7" t="s">
        <v>74</v>
      </c>
      <c r="V7" t="s">
        <v>211</v>
      </c>
      <c r="W7" t="s">
        <v>212</v>
      </c>
      <c r="X7" t="s">
        <v>213</v>
      </c>
      <c r="Y7" t="s">
        <v>214</v>
      </c>
      <c r="Z7" t="s">
        <v>215</v>
      </c>
      <c r="AA7" t="s">
        <v>216</v>
      </c>
      <c r="AB7" t="s">
        <v>217</v>
      </c>
      <c r="AC7" t="s">
        <v>74</v>
      </c>
      <c r="AD7" t="s">
        <v>74</v>
      </c>
      <c r="AE7" t="s">
        <v>74</v>
      </c>
      <c r="AF7" t="s">
        <v>74</v>
      </c>
      <c r="AG7">
        <v>22</v>
      </c>
      <c r="AH7">
        <v>21</v>
      </c>
      <c r="AI7">
        <v>22</v>
      </c>
      <c r="AJ7">
        <v>0</v>
      </c>
      <c r="AK7">
        <v>13</v>
      </c>
      <c r="AL7" t="s">
        <v>120</v>
      </c>
      <c r="AM7" t="s">
        <v>121</v>
      </c>
      <c r="AN7" t="s">
        <v>122</v>
      </c>
      <c r="AO7" t="s">
        <v>218</v>
      </c>
      <c r="AP7" t="s">
        <v>219</v>
      </c>
      <c r="AQ7" t="s">
        <v>74</v>
      </c>
      <c r="AR7" t="s">
        <v>220</v>
      </c>
      <c r="AS7" t="s">
        <v>221</v>
      </c>
      <c r="AT7" t="s">
        <v>222</v>
      </c>
      <c r="AU7">
        <v>2015</v>
      </c>
      <c r="AV7">
        <v>67</v>
      </c>
      <c r="AW7">
        <v>1</v>
      </c>
      <c r="AX7" t="s">
        <v>74</v>
      </c>
      <c r="AY7" t="s">
        <v>74</v>
      </c>
      <c r="AZ7" t="s">
        <v>127</v>
      </c>
      <c r="BA7" t="s">
        <v>74</v>
      </c>
      <c r="BB7">
        <v>8</v>
      </c>
      <c r="BC7">
        <v>27</v>
      </c>
      <c r="BD7" t="s">
        <v>74</v>
      </c>
      <c r="BE7" t="s">
        <v>223</v>
      </c>
      <c r="BF7" t="str">
        <f>HYPERLINK("http://dx.doi.org/10.1080/09668136.2014.986965","http://dx.doi.org/10.1080/09668136.2014.986965")</f>
        <v>http://dx.doi.org/10.1080/09668136.2014.986965</v>
      </c>
      <c r="BG7" t="s">
        <v>74</v>
      </c>
      <c r="BH7" t="s">
        <v>74</v>
      </c>
      <c r="BI7">
        <v>20</v>
      </c>
      <c r="BJ7" t="s">
        <v>224</v>
      </c>
      <c r="BK7" t="s">
        <v>103</v>
      </c>
      <c r="BL7" t="s">
        <v>225</v>
      </c>
      <c r="BM7" t="s">
        <v>226</v>
      </c>
      <c r="BN7" t="s">
        <v>74</v>
      </c>
      <c r="BO7" t="s">
        <v>74</v>
      </c>
      <c r="BP7" t="s">
        <v>74</v>
      </c>
      <c r="BQ7" t="s">
        <v>74</v>
      </c>
      <c r="BR7" t="s">
        <v>106</v>
      </c>
      <c r="BS7" t="s">
        <v>227</v>
      </c>
      <c r="BT7" t="str">
        <f>HYPERLINK("https%3A%2F%2Fwww.webofscience.com%2Fwos%2Fwoscc%2Ffull-record%2FWOS:000348525400002","View Full Record in Web of Science")</f>
        <v>View Full Record in Web of Science</v>
      </c>
    </row>
    <row r="8" spans="1:72" x14ac:dyDescent="0.25">
      <c r="A8" t="s">
        <v>72</v>
      </c>
      <c r="B8" t="s">
        <v>228</v>
      </c>
      <c r="C8" t="s">
        <v>74</v>
      </c>
      <c r="D8" t="s">
        <v>74</v>
      </c>
      <c r="E8" t="s">
        <v>74</v>
      </c>
      <c r="F8" t="s">
        <v>229</v>
      </c>
      <c r="G8" t="s">
        <v>74</v>
      </c>
      <c r="H8" t="s">
        <v>74</v>
      </c>
      <c r="I8" t="s">
        <v>230</v>
      </c>
      <c r="J8" t="s">
        <v>231</v>
      </c>
      <c r="K8" t="s">
        <v>74</v>
      </c>
      <c r="L8" t="s">
        <v>74</v>
      </c>
      <c r="M8" t="s">
        <v>78</v>
      </c>
      <c r="N8" t="s">
        <v>79</v>
      </c>
      <c r="O8" t="s">
        <v>74</v>
      </c>
      <c r="P8" t="s">
        <v>74</v>
      </c>
      <c r="Q8" t="s">
        <v>74</v>
      </c>
      <c r="R8" t="s">
        <v>74</v>
      </c>
      <c r="S8" t="s">
        <v>74</v>
      </c>
      <c r="T8" t="s">
        <v>232</v>
      </c>
      <c r="U8" t="s">
        <v>74</v>
      </c>
      <c r="V8" t="s">
        <v>233</v>
      </c>
      <c r="W8" t="s">
        <v>234</v>
      </c>
      <c r="X8" t="s">
        <v>235</v>
      </c>
      <c r="Y8" t="s">
        <v>236</v>
      </c>
      <c r="Z8" t="s">
        <v>237</v>
      </c>
      <c r="AA8" t="s">
        <v>238</v>
      </c>
      <c r="AB8" t="s">
        <v>239</v>
      </c>
      <c r="AC8" t="s">
        <v>74</v>
      </c>
      <c r="AD8" t="s">
        <v>74</v>
      </c>
      <c r="AE8" t="s">
        <v>74</v>
      </c>
      <c r="AF8" t="s">
        <v>74</v>
      </c>
      <c r="AG8">
        <v>40</v>
      </c>
      <c r="AH8">
        <v>15</v>
      </c>
      <c r="AI8">
        <v>15</v>
      </c>
      <c r="AJ8">
        <v>0</v>
      </c>
      <c r="AK8">
        <v>3</v>
      </c>
      <c r="AL8" t="s">
        <v>120</v>
      </c>
      <c r="AM8" t="s">
        <v>121</v>
      </c>
      <c r="AN8" t="s">
        <v>122</v>
      </c>
      <c r="AO8" t="s">
        <v>240</v>
      </c>
      <c r="AP8" t="s">
        <v>241</v>
      </c>
      <c r="AQ8" t="s">
        <v>74</v>
      </c>
      <c r="AR8" t="s">
        <v>242</v>
      </c>
      <c r="AS8" t="s">
        <v>243</v>
      </c>
      <c r="AT8" t="s">
        <v>150</v>
      </c>
      <c r="AU8">
        <v>2022</v>
      </c>
      <c r="AV8">
        <v>20</v>
      </c>
      <c r="AW8">
        <v>3</v>
      </c>
      <c r="AX8" t="s">
        <v>74</v>
      </c>
      <c r="AY8" t="s">
        <v>74</v>
      </c>
      <c r="AZ8" t="s">
        <v>127</v>
      </c>
      <c r="BA8" t="s">
        <v>74</v>
      </c>
      <c r="BB8">
        <v>324</v>
      </c>
      <c r="BC8">
        <v>337</v>
      </c>
      <c r="BD8" t="s">
        <v>74</v>
      </c>
      <c r="BE8" t="s">
        <v>244</v>
      </c>
      <c r="BF8" t="str">
        <f>HYPERLINK("http://dx.doi.org/10.1080/14733285.2019.1648759","http://dx.doi.org/10.1080/14733285.2019.1648759")</f>
        <v>http://dx.doi.org/10.1080/14733285.2019.1648759</v>
      </c>
      <c r="BG8" t="s">
        <v>74</v>
      </c>
      <c r="BH8" t="s">
        <v>245</v>
      </c>
      <c r="BI8">
        <v>14</v>
      </c>
      <c r="BJ8" t="s">
        <v>246</v>
      </c>
      <c r="BK8" t="s">
        <v>103</v>
      </c>
      <c r="BL8" t="s">
        <v>246</v>
      </c>
      <c r="BM8" t="s">
        <v>247</v>
      </c>
      <c r="BN8" t="s">
        <v>74</v>
      </c>
      <c r="BO8" t="s">
        <v>248</v>
      </c>
      <c r="BP8" t="s">
        <v>74</v>
      </c>
      <c r="BQ8" t="s">
        <v>74</v>
      </c>
      <c r="BR8" t="s">
        <v>106</v>
      </c>
      <c r="BS8" t="s">
        <v>249</v>
      </c>
      <c r="BT8" t="str">
        <f>HYPERLINK("https%3A%2F%2Fwww.webofscience.com%2Fwos%2Fwoscc%2Ffull-record%2FWOS:000479922500001","View Full Record in Web of Science")</f>
        <v>View Full Record in Web of Science</v>
      </c>
    </row>
    <row r="9" spans="1:72" x14ac:dyDescent="0.25">
      <c r="A9" t="s">
        <v>72</v>
      </c>
      <c r="B9" t="s">
        <v>250</v>
      </c>
      <c r="C9" t="s">
        <v>74</v>
      </c>
      <c r="D9" t="s">
        <v>74</v>
      </c>
      <c r="E9" t="s">
        <v>74</v>
      </c>
      <c r="F9" t="s">
        <v>251</v>
      </c>
      <c r="G9" t="s">
        <v>74</v>
      </c>
      <c r="H9" t="s">
        <v>74</v>
      </c>
      <c r="I9" t="s">
        <v>252</v>
      </c>
      <c r="J9" t="s">
        <v>161</v>
      </c>
      <c r="K9" t="s">
        <v>74</v>
      </c>
      <c r="L9" t="s">
        <v>74</v>
      </c>
      <c r="M9" t="s">
        <v>78</v>
      </c>
      <c r="N9" t="s">
        <v>79</v>
      </c>
      <c r="O9" t="s">
        <v>74</v>
      </c>
      <c r="P9" t="s">
        <v>74</v>
      </c>
      <c r="Q9" t="s">
        <v>74</v>
      </c>
      <c r="R9" t="s">
        <v>74</v>
      </c>
      <c r="S9" t="s">
        <v>74</v>
      </c>
      <c r="T9" t="s">
        <v>253</v>
      </c>
      <c r="U9" t="s">
        <v>74</v>
      </c>
      <c r="V9" t="s">
        <v>254</v>
      </c>
      <c r="W9" t="s">
        <v>255</v>
      </c>
      <c r="X9" t="s">
        <v>256</v>
      </c>
      <c r="Y9" t="s">
        <v>257</v>
      </c>
      <c r="Z9" t="s">
        <v>258</v>
      </c>
      <c r="AA9" t="s">
        <v>74</v>
      </c>
      <c r="AB9" t="s">
        <v>74</v>
      </c>
      <c r="AC9" t="s">
        <v>74</v>
      </c>
      <c r="AD9" t="s">
        <v>74</v>
      </c>
      <c r="AE9" t="s">
        <v>74</v>
      </c>
      <c r="AF9" t="s">
        <v>74</v>
      </c>
      <c r="AG9">
        <v>63</v>
      </c>
      <c r="AH9">
        <v>2</v>
      </c>
      <c r="AI9">
        <v>2</v>
      </c>
      <c r="AJ9">
        <v>7</v>
      </c>
      <c r="AK9">
        <v>22</v>
      </c>
      <c r="AL9" t="s">
        <v>120</v>
      </c>
      <c r="AM9" t="s">
        <v>121</v>
      </c>
      <c r="AN9" t="s">
        <v>122</v>
      </c>
      <c r="AO9" t="s">
        <v>171</v>
      </c>
      <c r="AP9" t="s">
        <v>172</v>
      </c>
      <c r="AQ9" t="s">
        <v>74</v>
      </c>
      <c r="AR9" t="s">
        <v>173</v>
      </c>
      <c r="AS9" t="s">
        <v>174</v>
      </c>
      <c r="AT9" t="s">
        <v>259</v>
      </c>
      <c r="AU9">
        <v>2022</v>
      </c>
      <c r="AV9">
        <v>22</v>
      </c>
      <c r="AW9">
        <v>7</v>
      </c>
      <c r="AX9" t="s">
        <v>74</v>
      </c>
      <c r="AY9" t="s">
        <v>74</v>
      </c>
      <c r="AZ9" t="s">
        <v>74</v>
      </c>
      <c r="BA9" t="s">
        <v>74</v>
      </c>
      <c r="BB9">
        <v>1801</v>
      </c>
      <c r="BC9">
        <v>1816</v>
      </c>
      <c r="BD9" t="s">
        <v>74</v>
      </c>
      <c r="BE9" t="s">
        <v>260</v>
      </c>
      <c r="BF9" t="str">
        <f>HYPERLINK("http://dx.doi.org/10.1080/14680777.2021.1913433","http://dx.doi.org/10.1080/14680777.2021.1913433")</f>
        <v>http://dx.doi.org/10.1080/14680777.2021.1913433</v>
      </c>
      <c r="BG9" t="s">
        <v>74</v>
      </c>
      <c r="BH9" t="s">
        <v>261</v>
      </c>
      <c r="BI9">
        <v>16</v>
      </c>
      <c r="BJ9" t="s">
        <v>176</v>
      </c>
      <c r="BK9" t="s">
        <v>103</v>
      </c>
      <c r="BL9" t="s">
        <v>176</v>
      </c>
      <c r="BM9" t="s">
        <v>262</v>
      </c>
      <c r="BN9" t="s">
        <v>74</v>
      </c>
      <c r="BO9" t="s">
        <v>74</v>
      </c>
      <c r="BP9" t="s">
        <v>74</v>
      </c>
      <c r="BQ9" t="s">
        <v>74</v>
      </c>
      <c r="BR9" t="s">
        <v>106</v>
      </c>
      <c r="BS9" t="s">
        <v>263</v>
      </c>
      <c r="BT9" t="str">
        <f>HYPERLINK("https%3A%2F%2Fwww.webofscience.com%2Fwos%2Fwoscc%2Ffull-record%2FWOS:000639663600001","View Full Record in Web of Science")</f>
        <v>View Full Record in Web of Science</v>
      </c>
    </row>
    <row r="10" spans="1:72" x14ac:dyDescent="0.25">
      <c r="A10" t="s">
        <v>72</v>
      </c>
      <c r="B10" t="s">
        <v>264</v>
      </c>
      <c r="C10" t="s">
        <v>74</v>
      </c>
      <c r="D10" t="s">
        <v>74</v>
      </c>
      <c r="E10" t="s">
        <v>74</v>
      </c>
      <c r="F10" t="s">
        <v>265</v>
      </c>
      <c r="G10" t="s">
        <v>74</v>
      </c>
      <c r="H10" t="s">
        <v>74</v>
      </c>
      <c r="I10" t="s">
        <v>266</v>
      </c>
      <c r="J10" t="s">
        <v>267</v>
      </c>
      <c r="K10" t="s">
        <v>74</v>
      </c>
      <c r="L10" t="s">
        <v>74</v>
      </c>
      <c r="M10" t="s">
        <v>78</v>
      </c>
      <c r="N10" t="s">
        <v>79</v>
      </c>
      <c r="O10" t="s">
        <v>74</v>
      </c>
      <c r="P10" t="s">
        <v>74</v>
      </c>
      <c r="Q10" t="s">
        <v>74</v>
      </c>
      <c r="R10" t="s">
        <v>74</v>
      </c>
      <c r="S10" t="s">
        <v>74</v>
      </c>
      <c r="T10" t="s">
        <v>268</v>
      </c>
      <c r="U10" t="s">
        <v>74</v>
      </c>
      <c r="V10" t="s">
        <v>269</v>
      </c>
      <c r="W10" t="s">
        <v>270</v>
      </c>
      <c r="X10" t="s">
        <v>271</v>
      </c>
      <c r="Y10" t="s">
        <v>272</v>
      </c>
      <c r="Z10" t="s">
        <v>273</v>
      </c>
      <c r="AA10" t="s">
        <v>274</v>
      </c>
      <c r="AB10" t="s">
        <v>275</v>
      </c>
      <c r="AC10" t="s">
        <v>74</v>
      </c>
      <c r="AD10" t="s">
        <v>74</v>
      </c>
      <c r="AE10" t="s">
        <v>74</v>
      </c>
      <c r="AF10" t="s">
        <v>74</v>
      </c>
      <c r="AG10">
        <v>81</v>
      </c>
      <c r="AH10">
        <v>12</v>
      </c>
      <c r="AI10">
        <v>12</v>
      </c>
      <c r="AJ10">
        <v>0</v>
      </c>
      <c r="AK10">
        <v>11</v>
      </c>
      <c r="AL10" t="s">
        <v>276</v>
      </c>
      <c r="AM10" t="s">
        <v>277</v>
      </c>
      <c r="AN10" t="s">
        <v>278</v>
      </c>
      <c r="AO10" t="s">
        <v>279</v>
      </c>
      <c r="AP10" t="s">
        <v>280</v>
      </c>
      <c r="AQ10" t="s">
        <v>74</v>
      </c>
      <c r="AR10" t="s">
        <v>281</v>
      </c>
      <c r="AS10" t="s">
        <v>282</v>
      </c>
      <c r="AT10" t="s">
        <v>283</v>
      </c>
      <c r="AU10">
        <v>2014</v>
      </c>
      <c r="AV10">
        <v>28</v>
      </c>
      <c r="AW10">
        <v>1</v>
      </c>
      <c r="AX10" t="s">
        <v>74</v>
      </c>
      <c r="AY10" t="s">
        <v>74</v>
      </c>
      <c r="AZ10" t="s">
        <v>74</v>
      </c>
      <c r="BA10" t="s">
        <v>74</v>
      </c>
      <c r="BB10">
        <v>3</v>
      </c>
      <c r="BC10">
        <v>25</v>
      </c>
      <c r="BD10" t="s">
        <v>74</v>
      </c>
      <c r="BE10" t="s">
        <v>284</v>
      </c>
      <c r="BF10" t="str">
        <f>HYPERLINK("http://dx.doi.org/10.1177/0920203X13513101","http://dx.doi.org/10.1177/0920203X13513101")</f>
        <v>http://dx.doi.org/10.1177/0920203X13513101</v>
      </c>
      <c r="BG10" t="s">
        <v>74</v>
      </c>
      <c r="BH10" t="s">
        <v>74</v>
      </c>
      <c r="BI10">
        <v>23</v>
      </c>
      <c r="BJ10" t="s">
        <v>153</v>
      </c>
      <c r="BK10" t="s">
        <v>103</v>
      </c>
      <c r="BL10" t="s">
        <v>153</v>
      </c>
      <c r="BM10" t="s">
        <v>285</v>
      </c>
      <c r="BN10" t="s">
        <v>74</v>
      </c>
      <c r="BO10" t="s">
        <v>74</v>
      </c>
      <c r="BP10" t="s">
        <v>74</v>
      </c>
      <c r="BQ10" t="s">
        <v>74</v>
      </c>
      <c r="BR10" t="s">
        <v>106</v>
      </c>
      <c r="BS10" t="s">
        <v>286</v>
      </c>
      <c r="BT10" t="str">
        <f>HYPERLINK("https%3A%2F%2Fwww.webofscience.com%2Fwos%2Fwoscc%2Ffull-record%2FWOS:000354955200001","View Full Record in Web of Science")</f>
        <v>View Full Record in Web of Science</v>
      </c>
    </row>
    <row r="11" spans="1:72" x14ac:dyDescent="0.25">
      <c r="A11" t="s">
        <v>72</v>
      </c>
      <c r="B11" t="s">
        <v>287</v>
      </c>
      <c r="C11" t="s">
        <v>74</v>
      </c>
      <c r="D11" t="s">
        <v>74</v>
      </c>
      <c r="E11" t="s">
        <v>74</v>
      </c>
      <c r="F11" t="s">
        <v>287</v>
      </c>
      <c r="G11" t="s">
        <v>74</v>
      </c>
      <c r="H11" t="s">
        <v>74</v>
      </c>
      <c r="I11" t="s">
        <v>288</v>
      </c>
      <c r="J11" t="s">
        <v>289</v>
      </c>
      <c r="K11" t="s">
        <v>74</v>
      </c>
      <c r="L11" t="s">
        <v>74</v>
      </c>
      <c r="M11" t="s">
        <v>78</v>
      </c>
      <c r="N11" t="s">
        <v>79</v>
      </c>
      <c r="O11" t="s">
        <v>74</v>
      </c>
      <c r="P11" t="s">
        <v>74</v>
      </c>
      <c r="Q11" t="s">
        <v>74</v>
      </c>
      <c r="R11" t="s">
        <v>74</v>
      </c>
      <c r="S11" t="s">
        <v>74</v>
      </c>
      <c r="T11" t="s">
        <v>290</v>
      </c>
      <c r="U11" t="s">
        <v>291</v>
      </c>
      <c r="V11" t="s">
        <v>292</v>
      </c>
      <c r="W11" t="s">
        <v>293</v>
      </c>
      <c r="X11" t="s">
        <v>294</v>
      </c>
      <c r="Y11" t="s">
        <v>295</v>
      </c>
      <c r="Z11" t="s">
        <v>296</v>
      </c>
      <c r="AA11" t="s">
        <v>297</v>
      </c>
      <c r="AB11" t="s">
        <v>298</v>
      </c>
      <c r="AC11" t="s">
        <v>74</v>
      </c>
      <c r="AD11" t="s">
        <v>74</v>
      </c>
      <c r="AE11" t="s">
        <v>74</v>
      </c>
      <c r="AF11" t="s">
        <v>74</v>
      </c>
      <c r="AG11">
        <v>42</v>
      </c>
      <c r="AH11">
        <v>31</v>
      </c>
      <c r="AI11">
        <v>32</v>
      </c>
      <c r="AJ11">
        <v>2</v>
      </c>
      <c r="AK11">
        <v>27</v>
      </c>
      <c r="AL11" t="s">
        <v>299</v>
      </c>
      <c r="AM11" t="s">
        <v>300</v>
      </c>
      <c r="AN11" t="s">
        <v>301</v>
      </c>
      <c r="AO11" t="s">
        <v>302</v>
      </c>
      <c r="AP11" t="s">
        <v>74</v>
      </c>
      <c r="AQ11" t="s">
        <v>74</v>
      </c>
      <c r="AR11" t="s">
        <v>303</v>
      </c>
      <c r="AS11" t="s">
        <v>304</v>
      </c>
      <c r="AT11" t="s">
        <v>305</v>
      </c>
      <c r="AU11">
        <v>2006</v>
      </c>
      <c r="AV11">
        <v>40</v>
      </c>
      <c r="AW11">
        <v>5</v>
      </c>
      <c r="AX11" t="s">
        <v>74</v>
      </c>
      <c r="AY11" t="s">
        <v>74</v>
      </c>
      <c r="AZ11" t="s">
        <v>74</v>
      </c>
      <c r="BA11" t="s">
        <v>74</v>
      </c>
      <c r="BB11">
        <v>885</v>
      </c>
      <c r="BC11">
        <v>895</v>
      </c>
      <c r="BD11" t="s">
        <v>74</v>
      </c>
      <c r="BE11" t="s">
        <v>306</v>
      </c>
      <c r="BF11" t="str">
        <f>HYPERLINK("http://dx.doi.org/10.1016/j.paid.2005.08.012","http://dx.doi.org/10.1016/j.paid.2005.08.012")</f>
        <v>http://dx.doi.org/10.1016/j.paid.2005.08.012</v>
      </c>
      <c r="BG11" t="s">
        <v>74</v>
      </c>
      <c r="BH11" t="s">
        <v>74</v>
      </c>
      <c r="BI11">
        <v>11</v>
      </c>
      <c r="BJ11" t="s">
        <v>307</v>
      </c>
      <c r="BK11" t="s">
        <v>103</v>
      </c>
      <c r="BL11" t="s">
        <v>308</v>
      </c>
      <c r="BM11" t="s">
        <v>309</v>
      </c>
      <c r="BN11" t="s">
        <v>74</v>
      </c>
      <c r="BO11" t="s">
        <v>74</v>
      </c>
      <c r="BP11" t="s">
        <v>74</v>
      </c>
      <c r="BQ11" t="s">
        <v>74</v>
      </c>
      <c r="BR11" t="s">
        <v>106</v>
      </c>
      <c r="BS11" t="s">
        <v>310</v>
      </c>
      <c r="BT11" t="str">
        <f>HYPERLINK("https%3A%2F%2Fwww.webofscience.com%2Fwos%2Fwoscc%2Ffull-record%2FWOS:000236336700003","View Full Record in Web of Science")</f>
        <v>View Full Record in Web of Science</v>
      </c>
    </row>
    <row r="12" spans="1:72" x14ac:dyDescent="0.25">
      <c r="A12" t="s">
        <v>72</v>
      </c>
      <c r="B12" t="s">
        <v>311</v>
      </c>
      <c r="C12" t="s">
        <v>74</v>
      </c>
      <c r="D12" t="s">
        <v>74</v>
      </c>
      <c r="E12" t="s">
        <v>74</v>
      </c>
      <c r="F12" t="s">
        <v>312</v>
      </c>
      <c r="G12" t="s">
        <v>74</v>
      </c>
      <c r="H12" t="s">
        <v>74</v>
      </c>
      <c r="I12" t="s">
        <v>313</v>
      </c>
      <c r="J12" t="s">
        <v>314</v>
      </c>
      <c r="K12" t="s">
        <v>74</v>
      </c>
      <c r="L12" t="s">
        <v>74</v>
      </c>
      <c r="M12" t="s">
        <v>78</v>
      </c>
      <c r="N12" t="s">
        <v>79</v>
      </c>
      <c r="O12" t="s">
        <v>74</v>
      </c>
      <c r="P12" t="s">
        <v>74</v>
      </c>
      <c r="Q12" t="s">
        <v>74</v>
      </c>
      <c r="R12" t="s">
        <v>74</v>
      </c>
      <c r="S12" t="s">
        <v>74</v>
      </c>
      <c r="T12" t="s">
        <v>315</v>
      </c>
      <c r="U12" t="s">
        <v>316</v>
      </c>
      <c r="V12" t="s">
        <v>317</v>
      </c>
      <c r="W12" t="s">
        <v>318</v>
      </c>
      <c r="X12" t="s">
        <v>319</v>
      </c>
      <c r="Y12" t="s">
        <v>320</v>
      </c>
      <c r="Z12" t="s">
        <v>321</v>
      </c>
      <c r="AA12" t="s">
        <v>322</v>
      </c>
      <c r="AB12" t="s">
        <v>323</v>
      </c>
      <c r="AC12" t="s">
        <v>74</v>
      </c>
      <c r="AD12" t="s">
        <v>74</v>
      </c>
      <c r="AE12" t="s">
        <v>74</v>
      </c>
      <c r="AF12" t="s">
        <v>74</v>
      </c>
      <c r="AG12">
        <v>97</v>
      </c>
      <c r="AH12">
        <v>31</v>
      </c>
      <c r="AI12">
        <v>34</v>
      </c>
      <c r="AJ12">
        <v>1</v>
      </c>
      <c r="AK12">
        <v>32</v>
      </c>
      <c r="AL12" t="s">
        <v>324</v>
      </c>
      <c r="AM12" t="s">
        <v>325</v>
      </c>
      <c r="AN12" t="s">
        <v>326</v>
      </c>
      <c r="AO12" t="s">
        <v>327</v>
      </c>
      <c r="AP12" t="s">
        <v>328</v>
      </c>
      <c r="AQ12" t="s">
        <v>74</v>
      </c>
      <c r="AR12" t="s">
        <v>329</v>
      </c>
      <c r="AS12" t="s">
        <v>330</v>
      </c>
      <c r="AT12" t="s">
        <v>331</v>
      </c>
      <c r="AU12">
        <v>2013</v>
      </c>
      <c r="AV12">
        <v>29</v>
      </c>
      <c r="AW12">
        <v>1</v>
      </c>
      <c r="AX12" t="s">
        <v>74</v>
      </c>
      <c r="AY12" t="s">
        <v>74</v>
      </c>
      <c r="AZ12" t="s">
        <v>74</v>
      </c>
      <c r="BA12" t="s">
        <v>74</v>
      </c>
      <c r="BB12">
        <v>69</v>
      </c>
      <c r="BC12">
        <v>101</v>
      </c>
      <c r="BD12" t="s">
        <v>74</v>
      </c>
      <c r="BE12" t="s">
        <v>332</v>
      </c>
      <c r="BF12" t="str">
        <f>HYPERLINK("http://dx.doi.org/10.1007/s10680-012-9279-9","http://dx.doi.org/10.1007/s10680-012-9279-9")</f>
        <v>http://dx.doi.org/10.1007/s10680-012-9279-9</v>
      </c>
      <c r="BG12" t="s">
        <v>74</v>
      </c>
      <c r="BH12" t="s">
        <v>74</v>
      </c>
      <c r="BI12">
        <v>33</v>
      </c>
      <c r="BJ12" t="s">
        <v>333</v>
      </c>
      <c r="BK12" t="s">
        <v>103</v>
      </c>
      <c r="BL12" t="s">
        <v>333</v>
      </c>
      <c r="BM12" t="s">
        <v>334</v>
      </c>
      <c r="BN12" t="s">
        <v>74</v>
      </c>
      <c r="BO12" t="s">
        <v>156</v>
      </c>
      <c r="BP12" t="s">
        <v>74</v>
      </c>
      <c r="BQ12" t="s">
        <v>74</v>
      </c>
      <c r="BR12" t="s">
        <v>106</v>
      </c>
      <c r="BS12" t="s">
        <v>335</v>
      </c>
      <c r="BT12" t="str">
        <f>HYPERLINK("https%3A%2F%2Fwww.webofscience.com%2Fwos%2Fwoscc%2Ffull-record%2FWOS:000315270700003","View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2023-10-08T11:23:11Z</dcterms:created>
  <dcterms:modified xsi:type="dcterms:W3CDTF">2023-10-08T11:23:11Z</dcterms:modified>
</cp:coreProperties>
</file>